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додаток 1" sheetId="1" r:id="rId1"/>
    <sheet name="Лист2" sheetId="2" r:id="rId2"/>
    <sheet name="Лист3" sheetId="3" r:id="rId3"/>
  </sheets>
  <definedNames>
    <definedName name="_xlnm.Print_Titles" localSheetId="0">'додаток 1'!$4:$6</definedName>
    <definedName name="_xlnm.Print_Area" localSheetId="0">'додаток 1'!$A$1:$H$14</definedName>
  </definedNames>
  <calcPr calcId="144525" iterateDelta="1E-4"/>
</workbook>
</file>

<file path=xl/calcChain.xml><?xml version="1.0" encoding="utf-8"?>
<calcChain xmlns="http://schemas.openxmlformats.org/spreadsheetml/2006/main">
  <c r="G8" i="1" l="1"/>
  <c r="H8" i="1" l="1"/>
  <c r="F7" i="1"/>
  <c r="D7" i="1" l="1"/>
  <c r="E8" i="1"/>
  <c r="C8" i="1"/>
  <c r="C22" i="1" s="1"/>
  <c r="D8" i="1" l="1"/>
  <c r="F8" i="1"/>
</calcChain>
</file>

<file path=xl/sharedStrings.xml><?xml version="1.0" encoding="utf-8"?>
<sst xmlns="http://schemas.openxmlformats.org/spreadsheetml/2006/main" count="18" uniqueCount="13">
  <si>
    <t>Кількість уп.</t>
  </si>
  <si>
    <t>Кількість шт.</t>
  </si>
  <si>
    <t>Всього</t>
  </si>
  <si>
    <t>Екслрес-тест для визначення антигена коронавірусу SARS-CoV-2 (Швидкий тест Pandio COVID-19 антиген)</t>
  </si>
  <si>
    <t>Кількість населення які уклали декларації</t>
  </si>
  <si>
    <t>%</t>
  </si>
  <si>
    <t xml:space="preserve">В.о.директора департаменту </t>
  </si>
  <si>
    <t>Вікторія КУЛИК</t>
  </si>
  <si>
    <t>Назва підприємства</t>
  </si>
  <si>
    <t xml:space="preserve">Розподіл медичних виробів (експрес-тест для визначення антигена коронавірусу SARS-CoV-2) для запобігання занесенню і поширенню на території України гострої респіраторної хвороби, спричиненої короновірусом                             Covid-19, закуплених за кошти державного бюджету України на 2020 рік від Комунального підприємства «Дніпропетровське обласне клінінчне лікувально-профілактичне об'єднання «Фтизіатрія» ДОР» </t>
  </si>
  <si>
    <t>КП «Обласний центр екстреної медичної допомоги та медицини катастроф» ДОР»</t>
  </si>
  <si>
    <t xml:space="preserve">Додаток до наказу ДОЗ ОДА                                                від   </t>
  </si>
  <si>
    <t>Екслрес-тест для визначення антигена коронавірусу SARS-CoV-2  (Швидкий хроматографічний імуноферментний аналіз для якісного виявлення антигенів SARS-CoV-2 , наявних у носоглотці людини)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</si>
</sst>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0" xfId="0" applyFont="1" applyFill="1"/>
    <xf numFmtId="3" fontId="0" fillId="0" borderId="0" xfId="0" applyNumberFormat="1" applyFill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3" fontId="1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" fontId="2" fillId="0" borderId="8" xfId="0" applyNumberFormat="1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view="pageBreakPreview" zoomScale="60" zoomScaleNormal="100" workbookViewId="0">
      <selection activeCell="O5" sqref="O5"/>
    </sheetView>
  </sheetViews>
  <sheetFormatPr defaultRowHeight="15" x14ac:dyDescent="0.25"/>
  <cols>
    <col min="1" max="1" width="55.28515625" style="1" customWidth="1"/>
    <col min="2" max="2" width="31" style="1" hidden="1" customWidth="1"/>
    <col min="3" max="3" width="29.28515625" style="1" hidden="1" customWidth="1"/>
    <col min="4" max="4" width="23.5703125" style="1" hidden="1" customWidth="1"/>
    <col min="5" max="5" width="46.85546875" style="1" hidden="1" customWidth="1"/>
    <col min="6" max="6" width="21.140625" style="1" hidden="1" customWidth="1"/>
    <col min="7" max="7" width="29" style="1" customWidth="1"/>
    <col min="8" max="8" width="38.140625" style="1" customWidth="1"/>
    <col min="9" max="9" width="18.28515625" style="1" hidden="1" customWidth="1"/>
    <col min="10" max="10" width="21.42578125" style="1" hidden="1" customWidth="1"/>
    <col min="11" max="16384" width="9.140625" style="1"/>
  </cols>
  <sheetData>
    <row r="1" spans="1:10" ht="54" customHeight="1" x14ac:dyDescent="0.3">
      <c r="H1" s="23" t="s">
        <v>11</v>
      </c>
    </row>
    <row r="2" spans="1:10" ht="18.75" customHeight="1" x14ac:dyDescent="0.25">
      <c r="A2" s="25" t="s">
        <v>9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96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ht="38.25" customHeight="1" x14ac:dyDescent="0.25">
      <c r="A4" s="27" t="s">
        <v>8</v>
      </c>
      <c r="B4" s="30"/>
      <c r="C4" s="35"/>
      <c r="D4" s="35"/>
      <c r="E4" s="31"/>
      <c r="F4" s="34" t="s">
        <v>12</v>
      </c>
      <c r="G4" s="34"/>
      <c r="H4" s="34"/>
      <c r="I4" s="30" t="s">
        <v>3</v>
      </c>
      <c r="J4" s="31"/>
    </row>
    <row r="5" spans="1:10" ht="58.5" customHeight="1" x14ac:dyDescent="0.25">
      <c r="A5" s="28"/>
      <c r="B5" s="32"/>
      <c r="C5" s="26"/>
      <c r="D5" s="26"/>
      <c r="E5" s="33"/>
      <c r="F5" s="34"/>
      <c r="G5" s="34"/>
      <c r="H5" s="34"/>
      <c r="I5" s="32"/>
      <c r="J5" s="33"/>
    </row>
    <row r="6" spans="1:10" ht="75.75" customHeight="1" x14ac:dyDescent="0.25">
      <c r="A6" s="29"/>
      <c r="B6" s="8" t="s">
        <v>0</v>
      </c>
      <c r="C6" s="10" t="s">
        <v>4</v>
      </c>
      <c r="D6" s="10" t="s">
        <v>5</v>
      </c>
      <c r="E6" s="10"/>
      <c r="F6" s="10" t="s">
        <v>0</v>
      </c>
      <c r="G6" s="10" t="s">
        <v>0</v>
      </c>
      <c r="H6" s="10" t="s">
        <v>1</v>
      </c>
      <c r="I6" s="2" t="s">
        <v>0</v>
      </c>
      <c r="J6" s="2" t="s">
        <v>1</v>
      </c>
    </row>
    <row r="7" spans="1:10" ht="37.5" x14ac:dyDescent="0.25">
      <c r="A7" s="20" t="s">
        <v>10</v>
      </c>
      <c r="B7" s="9"/>
      <c r="C7" s="3">
        <v>722736</v>
      </c>
      <c r="D7" s="7">
        <f t="shared" ref="D7" si="0">C7/2429633*100</f>
        <v>29.746714833063265</v>
      </c>
      <c r="E7" s="7">
        <v>28</v>
      </c>
      <c r="F7" s="3">
        <f t="shared" ref="F7" si="1">159*E7/100</f>
        <v>44.52</v>
      </c>
      <c r="G7" s="16">
        <v>4</v>
      </c>
      <c r="H7" s="16">
        <v>100</v>
      </c>
      <c r="I7" s="3"/>
      <c r="J7" s="4"/>
    </row>
    <row r="8" spans="1:10" ht="18.75" x14ac:dyDescent="0.25">
      <c r="A8" s="17" t="s">
        <v>2</v>
      </c>
      <c r="B8" s="18">
        <v>659</v>
      </c>
      <c r="C8" s="19">
        <f>SUM(C7:C7)</f>
        <v>722736</v>
      </c>
      <c r="D8" s="19">
        <f>SUM(D7:D7)</f>
        <v>29.746714833063265</v>
      </c>
      <c r="E8" s="19">
        <f>SUM(E7:E7)</f>
        <v>28</v>
      </c>
      <c r="F8" s="19">
        <f>SUM(F7:F7)</f>
        <v>44.52</v>
      </c>
      <c r="G8" s="21">
        <f>SUM(G7:G7)</f>
        <v>4</v>
      </c>
      <c r="H8" s="21">
        <f>SUM(H7:J7)</f>
        <v>100</v>
      </c>
      <c r="I8" s="16"/>
      <c r="J8" s="22"/>
    </row>
    <row r="9" spans="1:10" ht="18.75" x14ac:dyDescent="0.25">
      <c r="A9" s="13"/>
      <c r="B9" s="14"/>
      <c r="C9" s="15"/>
      <c r="D9" s="15"/>
      <c r="E9" s="15"/>
      <c r="F9" s="15"/>
      <c r="G9" s="15"/>
      <c r="H9" s="15"/>
      <c r="I9" s="11"/>
      <c r="J9" s="12"/>
    </row>
    <row r="10" spans="1:10" ht="18.75" x14ac:dyDescent="0.25">
      <c r="A10" s="13"/>
      <c r="B10" s="14"/>
      <c r="C10" s="15"/>
      <c r="D10" s="15"/>
      <c r="E10" s="15"/>
      <c r="F10" s="15"/>
      <c r="G10" s="15"/>
      <c r="H10" s="15"/>
      <c r="I10" s="11"/>
      <c r="J10" s="12"/>
    </row>
    <row r="11" spans="1:10" ht="18.75" x14ac:dyDescent="0.3">
      <c r="A11" s="5" t="s">
        <v>6</v>
      </c>
      <c r="B11" s="5"/>
      <c r="C11" s="5"/>
      <c r="D11" s="5"/>
      <c r="E11" s="5"/>
      <c r="F11" s="5" t="s">
        <v>7</v>
      </c>
      <c r="G11" s="5"/>
      <c r="H11" s="24" t="s">
        <v>7</v>
      </c>
    </row>
    <row r="22" spans="3:3" x14ac:dyDescent="0.25">
      <c r="C22" s="6">
        <f>C8-2429633</f>
        <v>-1706897</v>
      </c>
    </row>
  </sheetData>
  <mergeCells count="5">
    <mergeCell ref="A2:J3"/>
    <mergeCell ref="A4:A6"/>
    <mergeCell ref="I4:J5"/>
    <mergeCell ref="F4:H5"/>
    <mergeCell ref="B4:E5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додаток 1</vt:lpstr>
      <vt:lpstr>Лист2</vt:lpstr>
      <vt:lpstr>Лист3</vt:lpstr>
      <vt:lpstr>'додаток 1'!Заголовки_для_печати</vt:lpstr>
      <vt:lpstr>'додаток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2021-04-02T09:29:56Z</dcterms:modified>
</cp:coreProperties>
</file>